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Баррикадная 11" sheetId="1" r:id="rId1"/>
    <sheet name="Баррикадная 11(2019)" sheetId="2" r:id="rId2"/>
    <sheet name="Баррикадная 11(2020)" sheetId="3" r:id="rId3"/>
    <sheet name="Баррикадная 1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'Баррикадная 11'!#REF!,'Баррикадная 11'!#REF!</definedName>
    <definedName name="Z_6E36EA37_049E_4FAE_B719_2847CD16F858_.wvu.Rows" localSheetId="0" hidden="1">'Баррикадная 11'!$42:$45</definedName>
    <definedName name="Z_73C0D023_21BD_4441_8EFA_957546C15799_.wvu.Cols" localSheetId="0" hidden="1">'Баррикадная 11'!#REF!,'Баррикадная 11'!#REF!</definedName>
    <definedName name="Z_73C0D023_21BD_4441_8EFA_957546C15799_.wvu.Rows" localSheetId="0" hidden="1">'Баррикадная 11'!$42:$45</definedName>
    <definedName name="_xlnm.Print_Area" localSheetId="0">'Баррикадная 11'!$A$1:$K$60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3" i="3" s="1"/>
  <c r="F32" i="3"/>
  <c r="F31" i="3"/>
  <c r="F30" i="3"/>
  <c r="F29" i="3"/>
  <c r="F26" i="3" s="1"/>
  <c r="F28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E9" i="2"/>
  <c r="F57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6" i="2" s="1"/>
  <c r="F28" i="2"/>
  <c r="G8" i="2"/>
  <c r="G6" i="2"/>
  <c r="A2" i="2"/>
  <c r="F52" i="2"/>
  <c r="G21" i="2"/>
  <c r="F21" i="2"/>
  <c r="E21" i="2"/>
  <c r="G16" i="2"/>
  <c r="F16" i="2"/>
  <c r="E16" i="2"/>
  <c r="F33" i="2" l="1"/>
  <c r="F51" i="2" s="1"/>
  <c r="F56" i="2" s="1"/>
  <c r="F40" i="2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9" i="1"/>
  <c r="F32" i="1"/>
  <c r="F15" i="1"/>
  <c r="G15" i="1"/>
  <c r="E15" i="1"/>
  <c r="F9" i="1"/>
  <c r="G9" i="1"/>
  <c r="E9" i="1"/>
  <c r="F50" i="1" l="1"/>
  <c r="F55" i="1" s="1"/>
  <c r="E3" i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<sst xmlns="http://schemas.openxmlformats.org/spreadsheetml/2006/main" count="242" uniqueCount="79">
  <si>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</si>
  <si>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</si>
  <si>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</si>
  <si>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</si>
  <si>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</si>
  <si>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</si>
  <si>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</si>
  <si>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</si>
  <si>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</si>
  <si>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</si>
  <si>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</si>
  <si>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</si>
  <si>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</si>
  <si>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</si>
  <si>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</si>
  <si>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</si>
  <si>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</si>
  <si>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</si>
  <si>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</si>
  <si>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</si>
  <si>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</si>
  <si>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</si>
  <si>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</si>
  <si>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</si>
  <si>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</si>
  <si>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</si>
  <si>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</si>
  <si>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</si>
  <si>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</si>
  <si>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</si>
  <si>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</si>
  <si>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</si>
  <si>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</si>
  <si>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</si>
  <si>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</si>
  <si>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</si>
  <si>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</si>
  <si>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</si>
  <si>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 11</t>
  </si>
  <si>
    <t>в управлении с 01.06.2010г</t>
  </si>
  <si>
    <t>задолженность с нарастающим итогом с - 01.06.2010г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</si>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</sst>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4">
          <cell r="W24">
            <v>6244.0775181657991</v>
          </cell>
          <cell r="X24">
            <v>1278.8528134879989</v>
          </cell>
          <cell r="Y24">
            <v>4773.5453000000007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360.5</v>
          </cell>
          <cell r="AN24">
            <v>20670.04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Y24">
            <v>20584.381762138586</v>
          </cell>
          <cell r="BB24">
            <v>0</v>
          </cell>
          <cell r="BC24">
            <v>0</v>
          </cell>
          <cell r="CN24">
            <v>4500.3801890249024</v>
          </cell>
          <cell r="CO24">
            <v>922.38162908737706</v>
          </cell>
          <cell r="CP24">
            <v>2957.4904999999999</v>
          </cell>
          <cell r="DB24">
            <v>0</v>
          </cell>
          <cell r="DG24">
            <v>3843.851923164546</v>
          </cell>
          <cell r="DU24">
            <v>15761.389854668472</v>
          </cell>
          <cell r="DV24">
            <v>3292.6818122202217</v>
          </cell>
          <cell r="DW24">
            <v>3065.1667000000002</v>
          </cell>
          <cell r="EK24">
            <v>0</v>
          </cell>
          <cell r="EQ24">
            <v>12175.629387609657</v>
          </cell>
          <cell r="FB24">
            <v>68553.584280143376</v>
          </cell>
          <cell r="FC24">
            <v>13993.423565797264</v>
          </cell>
          <cell r="FD24">
            <v>896.60039999999992</v>
          </cell>
          <cell r="FL24">
            <v>0</v>
          </cell>
          <cell r="FS24">
            <v>37947.296449617046</v>
          </cell>
          <cell r="FX24">
            <v>20519.956069284366</v>
          </cell>
          <cell r="FY24">
            <v>4183.3898395353517</v>
          </cell>
          <cell r="FZ24">
            <v>0</v>
          </cell>
          <cell r="GG24">
            <v>0</v>
          </cell>
          <cell r="GL24">
            <v>13417.962838305328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4">
          <cell r="W24">
            <v>3221.8171507896213</v>
          </cell>
          <cell r="X24">
            <v>991.46838163215409</v>
          </cell>
          <cell r="Y24">
            <v>612.67489999999998</v>
          </cell>
          <cell r="AK24">
            <v>0</v>
          </cell>
          <cell r="AV24">
            <v>0</v>
          </cell>
          <cell r="AY24">
            <v>14898.185282935476</v>
          </cell>
          <cell r="BB24">
            <v>0</v>
          </cell>
          <cell r="BM24">
            <v>0</v>
          </cell>
          <cell r="BN24">
            <v>0</v>
          </cell>
          <cell r="CN24">
            <v>5167.3685245891647</v>
          </cell>
          <cell r="CO24">
            <v>1601.8842426226406</v>
          </cell>
          <cell r="CP24">
            <v>0</v>
          </cell>
          <cell r="DB24">
            <v>0</v>
          </cell>
          <cell r="DG24">
            <v>7469.8442200048303</v>
          </cell>
          <cell r="DU24">
            <v>17415.567510017059</v>
          </cell>
          <cell r="DV24">
            <v>5355.7661744317793</v>
          </cell>
          <cell r="DW24">
            <v>1666.9211</v>
          </cell>
          <cell r="EL24">
            <v>0</v>
          </cell>
          <cell r="EQ24">
            <v>12003.347023880558</v>
          </cell>
          <cell r="FB24">
            <v>69010.867604771702</v>
          </cell>
          <cell r="FC24">
            <v>21005.036648982914</v>
          </cell>
          <cell r="FD24">
            <v>362.23259999999999</v>
          </cell>
          <cell r="FL24">
            <v>0</v>
          </cell>
          <cell r="FS24">
            <v>31519.053406697501</v>
          </cell>
          <cell r="FX24">
            <v>21131.431499401711</v>
          </cell>
          <cell r="FY24">
            <v>6421.782846867748</v>
          </cell>
          <cell r="FZ24">
            <v>0</v>
          </cell>
          <cell r="GG24">
            <v>0</v>
          </cell>
          <cell r="GL24">
            <v>11734.007222519009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4">
          <cell r="W24">
            <v>2032.114901882861</v>
          </cell>
          <cell r="X24">
            <v>504.11433184227297</v>
          </cell>
          <cell r="Y24">
            <v>51.561800000000005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4532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Y24">
            <v>9043.4710235936236</v>
          </cell>
          <cell r="BB24">
            <v>0</v>
          </cell>
          <cell r="BC24">
            <v>0</v>
          </cell>
          <cell r="CN24">
            <v>4681.1084231485129</v>
          </cell>
          <cell r="CO24">
            <v>1451.1436111760393</v>
          </cell>
          <cell r="CP24">
            <v>46.937100000000001</v>
          </cell>
          <cell r="DB24">
            <v>0</v>
          </cell>
          <cell r="DF24">
            <v>4263.4916162255331</v>
          </cell>
          <cell r="DU24">
            <v>10558.575737285333</v>
          </cell>
          <cell r="DV24">
            <v>2823.8367233707227</v>
          </cell>
          <cell r="DW24">
            <v>502.125</v>
          </cell>
          <cell r="EK24">
            <v>0</v>
          </cell>
          <cell r="EP24">
            <v>6163.0180326092877</v>
          </cell>
          <cell r="FB24">
            <v>75765.124504745399</v>
          </cell>
          <cell r="FC24">
            <v>19941.03139178409</v>
          </cell>
          <cell r="FD24">
            <v>779.1167999999999</v>
          </cell>
          <cell r="FL24">
            <v>0</v>
          </cell>
          <cell r="FS24">
            <v>35798.712514206592</v>
          </cell>
          <cell r="FX24">
            <v>14985.862221626425</v>
          </cell>
          <cell r="FY24">
            <v>4061.4591861343865</v>
          </cell>
          <cell r="FZ24">
            <v>447.84120000000007</v>
          </cell>
          <cell r="GG24">
            <v>0</v>
          </cell>
          <cell r="GL24">
            <v>8470.4766138781288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4">
          <cell r="W24">
            <v>1799.4191060271387</v>
          </cell>
          <cell r="X24">
            <v>413.60034221630599</v>
          </cell>
          <cell r="Y24">
            <v>321.48360000000002</v>
          </cell>
          <cell r="Z24">
            <v>0</v>
          </cell>
          <cell r="AV24">
            <v>24946.600000000002</v>
          </cell>
          <cell r="AY24">
            <v>7604.4779972751739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CN24">
            <v>5061.6950110718153</v>
          </cell>
          <cell r="CO24">
            <v>1410.7309012907037</v>
          </cell>
          <cell r="CP24">
            <v>0</v>
          </cell>
          <cell r="DB24">
            <v>0</v>
          </cell>
          <cell r="DG24">
            <v>4568.4179583521909</v>
          </cell>
          <cell r="DU24">
            <v>22303.498997254956</v>
          </cell>
          <cell r="DV24">
            <v>5418.0514267301396</v>
          </cell>
          <cell r="DW24">
            <v>8144.7366999999995</v>
          </cell>
          <cell r="DX24">
            <v>0</v>
          </cell>
          <cell r="DY24">
            <v>0</v>
          </cell>
          <cell r="DZ24">
            <v>1055.25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2210.9999999999995</v>
          </cell>
          <cell r="EP24">
            <v>8379.7797850278039</v>
          </cell>
          <cell r="EU24">
            <v>139308</v>
          </cell>
          <cell r="EW24">
            <v>1324.6895999999999</v>
          </cell>
          <cell r="EY24">
            <v>0</v>
          </cell>
          <cell r="FA24">
            <v>0</v>
          </cell>
          <cell r="FL24">
            <v>0</v>
          </cell>
          <cell r="FS24">
            <v>0</v>
          </cell>
          <cell r="FV24">
            <v>38766.649999999994</v>
          </cell>
          <cell r="FZ24">
            <v>311.52015000000006</v>
          </cell>
          <cell r="GG24">
            <v>0</v>
          </cell>
          <cell r="GL24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4" zoomScale="90" zoomScaleNormal="90" zoomScaleSheetLayoutView="5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4" style="1" customWidth="1"/>
    <col min="5" max="5" width="16.44140625" style="1" customWidth="1"/>
    <col min="6" max="6" width="14.44140625" style="1" customWidth="1"/>
    <col min="7" max="7" width="16.109375" style="1" customWidth="1"/>
    <col min="8" max="8" width="3.5546875" style="1" customWidth="1"/>
    <col min="9" max="9" width="9.109375" style="1"/>
    <col min="10" max="13" width="0" style="1" hidden="1" customWidth="1"/>
    <col min="14" max="16384" width="9.109375" style="1"/>
  </cols>
  <sheetData>
    <row r="1" spans="1:7" ht="18" customHeight="1" x14ac:dyDescent="0.25">
      <c r="A1" s="52" t="s">
        <v>51</v>
      </c>
      <c r="B1" s="52"/>
      <c r="C1" s="52"/>
      <c r="D1" s="52"/>
      <c r="E1" s="52"/>
      <c r="F1" s="52"/>
      <c r="G1" s="53"/>
    </row>
    <row r="2" spans="1:7" ht="21" customHeight="1" x14ac:dyDescent="0.25">
      <c r="A2" s="54" t="s">
        <v>38</v>
      </c>
      <c r="B2" s="55"/>
      <c r="C2" s="55"/>
      <c r="D2" s="55"/>
      <c r="E2" s="55"/>
      <c r="F2" s="55"/>
      <c r="G2" s="55"/>
    </row>
    <row r="3" spans="1:7" ht="14.25" hidden="1" customHeight="1" x14ac:dyDescent="0.25">
      <c r="A3" s="56" t="s">
        <v>0</v>
      </c>
      <c r="B3" s="57"/>
      <c r="C3" s="57"/>
      <c r="D3" s="57"/>
      <c r="E3" s="2">
        <f>E4+E5</f>
        <v>0</v>
      </c>
      <c r="F3" s="3" t="s">
        <v>1</v>
      </c>
    </row>
    <row r="4" spans="1:7" ht="14.25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t="14.25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46" t="s">
        <v>5</v>
      </c>
      <c r="B8" s="47"/>
      <c r="C8" s="47"/>
      <c r="D8" s="48"/>
      <c r="E8" s="15" t="s">
        <v>6</v>
      </c>
      <c r="F8" s="15" t="s">
        <v>7</v>
      </c>
      <c r="G8" s="16" t="s">
        <v>40</v>
      </c>
    </row>
    <row r="9" spans="1:7" ht="15.6" x14ac:dyDescent="0.3">
      <c r="A9" s="49" t="s">
        <v>8</v>
      </c>
      <c r="B9" s="50"/>
      <c r="C9" s="50"/>
      <c r="D9" s="51"/>
      <c r="E9" s="17">
        <f>SUM(E10:E14)</f>
        <v>730580.55</v>
      </c>
      <c r="F9" s="17">
        <f t="shared" ref="F9:G9" si="0">SUM(F10:F14)</f>
        <v>677039.79</v>
      </c>
      <c r="G9" s="17">
        <f t="shared" si="0"/>
        <v>323789.51</v>
      </c>
    </row>
    <row r="10" spans="1:7" ht="13.2" customHeight="1" x14ac:dyDescent="0.3">
      <c r="A10" s="43" t="s">
        <v>9</v>
      </c>
      <c r="B10" s="44"/>
      <c r="C10" s="44"/>
      <c r="D10" s="45"/>
      <c r="E10" s="18">
        <v>443594.95</v>
      </c>
      <c r="F10" s="18">
        <v>423854.59</v>
      </c>
      <c r="G10" s="19">
        <v>200188.07</v>
      </c>
    </row>
    <row r="11" spans="1:7" ht="14.4" customHeight="1" x14ac:dyDescent="0.3">
      <c r="A11" s="43" t="s">
        <v>10</v>
      </c>
      <c r="B11" s="44"/>
      <c r="C11" s="44"/>
      <c r="D11" s="45"/>
      <c r="E11" s="18"/>
      <c r="F11" s="18"/>
      <c r="G11" s="19"/>
    </row>
    <row r="12" spans="1:7" ht="13.95" customHeight="1" x14ac:dyDescent="0.3">
      <c r="A12" s="43" t="s">
        <v>11</v>
      </c>
      <c r="B12" s="44"/>
      <c r="C12" s="44"/>
      <c r="D12" s="45"/>
      <c r="E12" s="18">
        <v>54708.97</v>
      </c>
      <c r="F12" s="18">
        <v>50828.94</v>
      </c>
      <c r="G12" s="19">
        <v>25112.65</v>
      </c>
    </row>
    <row r="13" spans="1:7" ht="13.5" customHeight="1" x14ac:dyDescent="0.3">
      <c r="A13" s="43" t="s">
        <v>12</v>
      </c>
      <c r="B13" s="44"/>
      <c r="C13" s="44"/>
      <c r="D13" s="45"/>
      <c r="E13" s="18">
        <v>115284.28</v>
      </c>
      <c r="F13" s="18">
        <v>102760.14</v>
      </c>
      <c r="G13" s="19">
        <v>45623.040000000001</v>
      </c>
    </row>
    <row r="14" spans="1:7" ht="14.4" customHeight="1" x14ac:dyDescent="0.3">
      <c r="A14" s="64" t="s">
        <v>13</v>
      </c>
      <c r="B14" s="64"/>
      <c r="C14" s="64"/>
      <c r="D14" s="64"/>
      <c r="E14" s="18">
        <v>116992.35</v>
      </c>
      <c r="F14" s="18">
        <v>99596.12</v>
      </c>
      <c r="G14" s="19">
        <v>52865.75</v>
      </c>
    </row>
    <row r="15" spans="1:7" ht="15.6" x14ac:dyDescent="0.3">
      <c r="A15" s="72" t="s">
        <v>41</v>
      </c>
      <c r="B15" s="73"/>
      <c r="C15" s="73"/>
      <c r="D15" s="74"/>
      <c r="E15" s="17">
        <f>SUM(E16:E19)</f>
        <v>260770.19999999998</v>
      </c>
      <c r="F15" s="17">
        <f t="shared" ref="F15:G15" si="1">SUM(F16:F19)</f>
        <v>254968.75</v>
      </c>
      <c r="G15" s="17">
        <f t="shared" si="1"/>
        <v>94124.599999999991</v>
      </c>
    </row>
    <row r="16" spans="1:7" ht="33.6" customHeight="1" x14ac:dyDescent="0.3">
      <c r="A16" s="75" t="s">
        <v>43</v>
      </c>
      <c r="B16" s="76"/>
      <c r="C16" s="76"/>
      <c r="D16" s="77"/>
      <c r="E16" s="18">
        <v>260428.22</v>
      </c>
      <c r="F16" s="18">
        <v>254381</v>
      </c>
      <c r="G16" s="19">
        <v>93766.51</v>
      </c>
    </row>
    <row r="17" spans="1:13" ht="15.6" x14ac:dyDescent="0.3">
      <c r="A17" s="64" t="s">
        <v>44</v>
      </c>
      <c r="B17" s="64"/>
      <c r="C17" s="64"/>
      <c r="D17" s="64"/>
      <c r="E17" s="18">
        <v>480.96</v>
      </c>
      <c r="F17" s="18">
        <v>450.61</v>
      </c>
      <c r="G17" s="19">
        <v>101.25</v>
      </c>
    </row>
    <row r="18" spans="1:13" ht="15.6" x14ac:dyDescent="0.3">
      <c r="A18" s="64" t="s">
        <v>45</v>
      </c>
      <c r="B18" s="64"/>
      <c r="C18" s="64"/>
      <c r="D18" s="64"/>
      <c r="E18" s="18"/>
      <c r="F18" s="18"/>
      <c r="G18" s="19"/>
    </row>
    <row r="19" spans="1:13" ht="15.6" x14ac:dyDescent="0.3">
      <c r="A19" s="64" t="s">
        <v>46</v>
      </c>
      <c r="B19" s="64"/>
      <c r="C19" s="64"/>
      <c r="D19" s="64"/>
      <c r="E19" s="18">
        <v>-138.97999999999999</v>
      </c>
      <c r="F19" s="18">
        <v>137.13999999999999</v>
      </c>
      <c r="G19" s="19">
        <v>256.83999999999997</v>
      </c>
    </row>
    <row r="20" spans="1:13" ht="15.6" x14ac:dyDescent="0.3">
      <c r="A20" s="63" t="s">
        <v>14</v>
      </c>
      <c r="B20" s="63"/>
      <c r="C20" s="63"/>
      <c r="D20" s="63"/>
      <c r="E20" s="18"/>
      <c r="F20" s="18"/>
      <c r="G20" s="19"/>
    </row>
    <row r="21" spans="1:13" ht="15.6" x14ac:dyDescent="0.3">
      <c r="A21" s="64" t="s">
        <v>15</v>
      </c>
      <c r="B21" s="64"/>
      <c r="C21" s="64"/>
      <c r="D21" s="64"/>
      <c r="E21" s="18">
        <v>2037.42</v>
      </c>
      <c r="F21" s="18">
        <v>2126.33</v>
      </c>
      <c r="G21" s="19">
        <v>506.14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5" t="s">
        <v>52</v>
      </c>
      <c r="B24" s="65"/>
      <c r="C24" s="65"/>
      <c r="D24" s="65"/>
      <c r="E24" s="65"/>
      <c r="F24" s="18">
        <v>-442488.81645799952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61">
        <f>SUM(F27:F31)</f>
        <v>53550.897393792387</v>
      </c>
    </row>
    <row r="26" spans="1:13" ht="28.5" customHeight="1" x14ac:dyDescent="0.25">
      <c r="A26" s="69"/>
      <c r="B26" s="70"/>
      <c r="C26" s="70"/>
      <c r="D26" s="70"/>
      <c r="E26" s="71"/>
      <c r="F26" s="62"/>
    </row>
    <row r="27" spans="1:13" ht="15.6" hidden="1" x14ac:dyDescent="0.3">
      <c r="A27" s="58" t="s">
        <v>16</v>
      </c>
      <c r="B27" s="59"/>
      <c r="C27" s="59"/>
      <c r="D27" s="59"/>
      <c r="E27" s="60"/>
      <c r="F27" s="26">
        <f>'[1]УК ВР декабрь нар'!W24</f>
        <v>6244.0775181657991</v>
      </c>
      <c r="M27" s="35"/>
    </row>
    <row r="28" spans="1:13" ht="15.6" hidden="1" x14ac:dyDescent="0.3">
      <c r="A28" s="58" t="s">
        <v>31</v>
      </c>
      <c r="B28" s="59"/>
      <c r="C28" s="59"/>
      <c r="D28" s="59"/>
      <c r="E28" s="60"/>
      <c r="F28" s="26">
        <f>'[1]УК ВР декабрь нар'!X24</f>
        <v>1278.8528134879989</v>
      </c>
    </row>
    <row r="29" spans="1:13" ht="15.6" hidden="1" x14ac:dyDescent="0.3">
      <c r="A29" s="58" t="s">
        <v>18</v>
      </c>
      <c r="B29" s="59"/>
      <c r="C29" s="59"/>
      <c r="D29" s="59"/>
      <c r="E29" s="60"/>
      <c r="F29" s="26">
        <f>'[1]УК ВР декабрь нар'!Y24</f>
        <v>4773.5453000000007</v>
      </c>
    </row>
    <row r="30" spans="1:13" ht="15.6" hidden="1" x14ac:dyDescent="0.3">
      <c r="A30" s="58" t="s">
        <v>19</v>
      </c>
      <c r="B30" s="59"/>
      <c r="C30" s="59"/>
      <c r="D30" s="59"/>
      <c r="E30" s="60"/>
      <c r="F30" s="26">
        <f>'[1]УК ВР декабрь нар'!AA24+'[1]УК ВР декабрь нар'!AB24+'[1]УК ВР декабрь нар'!AC24+'[1]УК ВР декабрь нар'!AD24+'[1]УК ВР декабрь нар'!AE24+'[1]УК ВР декабрь нар'!AF24+'[1]УК ВР декабрь нар'!AG24+'[1]УК ВР декабрь нар'!AH24+'[1]УК ВР декабрь нар'!AJ24+'[1]УК ВР декабрь нар'!AL24+'[1]УК ВР декабрь нар'!AN24+'[1]УК ВР декабрь нар'!AO24+'[1]УК ВР декабрь нар'!AP24+'[1]УК ВР декабрь нар'!AQ24+'[1]УК ВР декабрь нар'!AR24+'[1]УК ВР декабрь нар'!AT24</f>
        <v>20670.04</v>
      </c>
    </row>
    <row r="31" spans="1:13" ht="36.75" hidden="1" customHeight="1" x14ac:dyDescent="0.3">
      <c r="A31" s="79" t="s">
        <v>32</v>
      </c>
      <c r="B31" s="80"/>
      <c r="C31" s="80"/>
      <c r="D31" s="80"/>
      <c r="E31" s="81"/>
      <c r="F31" s="26">
        <f>'[1]УК ВР декабрь нар'!AY24</f>
        <v>20584.381762138586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61">
        <f>SUM(F34:F38)+1386</f>
        <v>48265.471995775173</v>
      </c>
    </row>
    <row r="33" spans="1:13" ht="33" customHeight="1" x14ac:dyDescent="0.25">
      <c r="A33" s="69"/>
      <c r="B33" s="70"/>
      <c r="C33" s="70"/>
      <c r="D33" s="70"/>
      <c r="E33" s="71"/>
      <c r="F33" s="62"/>
    </row>
    <row r="34" spans="1:13" ht="15.6" hidden="1" x14ac:dyDescent="0.3">
      <c r="A34" s="78" t="s">
        <v>16</v>
      </c>
      <c r="B34" s="78"/>
      <c r="C34" s="78"/>
      <c r="D34" s="78"/>
      <c r="E34" s="78"/>
      <c r="F34" s="26">
        <f>'[1]УК ВР декабрь нар'!CN24+'[1]УК ВР декабрь нар'!DU24</f>
        <v>20261.770043693374</v>
      </c>
      <c r="M34" s="35"/>
    </row>
    <row r="35" spans="1:13" ht="15.6" hidden="1" x14ac:dyDescent="0.3">
      <c r="A35" s="78" t="s">
        <v>31</v>
      </c>
      <c r="B35" s="78"/>
      <c r="C35" s="78"/>
      <c r="D35" s="78"/>
      <c r="E35" s="78"/>
      <c r="F35" s="26">
        <f>'[1]УК ВР декабрь нар'!CO24+'[1]УК ВР декабрь нар'!DV24</f>
        <v>4215.0634413075986</v>
      </c>
    </row>
    <row r="36" spans="1:13" ht="15.6" hidden="1" x14ac:dyDescent="0.3">
      <c r="A36" s="78" t="s">
        <v>18</v>
      </c>
      <c r="B36" s="78"/>
      <c r="C36" s="78"/>
      <c r="D36" s="78"/>
      <c r="E36" s="78"/>
      <c r="F36" s="26">
        <f>'[1]УК ВР декабрь нар'!CP24+'[1]УК ВР декабрь нар'!DW24</f>
        <v>6022.6571999999996</v>
      </c>
    </row>
    <row r="37" spans="1:13" ht="15.6" hidden="1" x14ac:dyDescent="0.3">
      <c r="A37" s="78" t="s">
        <v>19</v>
      </c>
      <c r="B37" s="78"/>
      <c r="C37" s="78"/>
      <c r="D37" s="78"/>
      <c r="E37" s="78"/>
      <c r="F37" s="26">
        <f>'[1]УК ВР декабрь нар'!AI24+'[1]УК ВР декабрь нар'!AJ24+'[1]УК ВР декабрь нар'!AS24+'[1]УК ВР декабрь нар'!BC24+'[1]УК ВР декабрь нар'!DB24+'[1]УК ВР декабрь нар'!EK24+'[1]УК ВР декабрь нар'!AM24</f>
        <v>360.5</v>
      </c>
    </row>
    <row r="38" spans="1:13" ht="39.75" hidden="1" customHeight="1" x14ac:dyDescent="0.3">
      <c r="A38" s="79" t="s">
        <v>34</v>
      </c>
      <c r="B38" s="82"/>
      <c r="C38" s="82"/>
      <c r="D38" s="82"/>
      <c r="E38" s="83"/>
      <c r="F38" s="26">
        <f>'[1]УК ВР декабрь нар'!DG24+'[1]УК ВР декабрь нар'!EQ24</f>
        <v>16019.481310774203</v>
      </c>
    </row>
    <row r="39" spans="1:13" ht="32.4" customHeight="1" x14ac:dyDescent="0.3">
      <c r="A39" s="84" t="s">
        <v>35</v>
      </c>
      <c r="B39" s="85"/>
      <c r="C39" s="85"/>
      <c r="D39" s="85"/>
      <c r="E39" s="86"/>
      <c r="F39" s="27">
        <f>SUM(F40:F48)+30272.25</f>
        <v>189784.46344268273</v>
      </c>
    </row>
    <row r="40" spans="1:13" ht="15.6" hidden="1" x14ac:dyDescent="0.3">
      <c r="A40" s="87" t="s">
        <v>20</v>
      </c>
      <c r="B40" s="88"/>
      <c r="C40" s="88"/>
      <c r="D40" s="88"/>
      <c r="E40" s="89"/>
      <c r="F40" s="26">
        <f>'[1]УК ВР декабрь нар'!FB24+'[1]УК ВР декабрь нар'!FX24</f>
        <v>89073.540349427742</v>
      </c>
      <c r="M40" s="35"/>
    </row>
    <row r="41" spans="1:13" ht="15.6" hidden="1" x14ac:dyDescent="0.3">
      <c r="A41" s="58" t="s">
        <v>31</v>
      </c>
      <c r="B41" s="59"/>
      <c r="C41" s="59"/>
      <c r="D41" s="59"/>
      <c r="E41" s="59"/>
      <c r="F41" s="26">
        <f>'[1]УК ВР декабрь нар'!FC24+'[1]УК ВР декабрь нар'!FY24</f>
        <v>18176.813405332614</v>
      </c>
    </row>
    <row r="42" spans="1:13" ht="15.6" hidden="1" customHeight="1" x14ac:dyDescent="0.3">
      <c r="A42" s="78" t="s">
        <v>21</v>
      </c>
      <c r="B42" s="78"/>
      <c r="C42" s="78"/>
      <c r="D42" s="78"/>
      <c r="E42" s="58"/>
      <c r="F42" s="26"/>
    </row>
    <row r="43" spans="1:13" ht="15.6" hidden="1" customHeight="1" x14ac:dyDescent="0.3">
      <c r="A43" s="58" t="s">
        <v>17</v>
      </c>
      <c r="B43" s="59"/>
      <c r="C43" s="59"/>
      <c r="D43" s="59"/>
      <c r="E43" s="59"/>
      <c r="F43" s="26"/>
    </row>
    <row r="44" spans="1:13" ht="15.6" hidden="1" customHeight="1" x14ac:dyDescent="0.3">
      <c r="A44" s="78" t="s">
        <v>22</v>
      </c>
      <c r="B44" s="78"/>
      <c r="C44" s="78"/>
      <c r="D44" s="78"/>
      <c r="E44" s="58"/>
      <c r="F44" s="26"/>
    </row>
    <row r="45" spans="1:13" ht="15.6" hidden="1" customHeight="1" x14ac:dyDescent="0.3">
      <c r="A45" s="58" t="s">
        <v>17</v>
      </c>
      <c r="B45" s="59"/>
      <c r="C45" s="59"/>
      <c r="D45" s="59"/>
      <c r="E45" s="59"/>
      <c r="F45" s="26"/>
    </row>
    <row r="46" spans="1:13" ht="15.6" hidden="1" x14ac:dyDescent="0.3">
      <c r="A46" s="78" t="s">
        <v>18</v>
      </c>
      <c r="B46" s="78"/>
      <c r="C46" s="78"/>
      <c r="D46" s="78"/>
      <c r="E46" s="58"/>
      <c r="F46" s="26">
        <f>'[1]УК ВР декабрь нар'!FD24+'[1]УК ВР декабрь нар'!FZ24</f>
        <v>896.60039999999992</v>
      </c>
    </row>
    <row r="47" spans="1:13" ht="15.6" hidden="1" x14ac:dyDescent="0.3">
      <c r="A47" s="58" t="s">
        <v>19</v>
      </c>
      <c r="B47" s="59"/>
      <c r="C47" s="59"/>
      <c r="D47" s="59"/>
      <c r="E47" s="59"/>
      <c r="F47" s="26">
        <f>'[1]УК ВР декабрь нар'!GG24+'[1]УК ВР декабрь нар'!FL24+'[1]УК ВР декабрь нар'!BB24+'[1]УК ВР декабрь нар'!AK24</f>
        <v>0</v>
      </c>
    </row>
    <row r="48" spans="1:13" ht="43.5" hidden="1" customHeight="1" x14ac:dyDescent="0.3">
      <c r="A48" s="79" t="s">
        <v>36</v>
      </c>
      <c r="B48" s="82"/>
      <c r="C48" s="82"/>
      <c r="D48" s="82"/>
      <c r="E48" s="83"/>
      <c r="F48" s="26">
        <f>'[1]УК ВР декабрь нар'!FS24+'[1]УК ВР декабрь нар'!GL24</f>
        <v>51365.259287922374</v>
      </c>
    </row>
    <row r="49" spans="1:12" ht="15.6" hidden="1" customHeight="1" x14ac:dyDescent="0.3">
      <c r="A49" s="84" t="s">
        <v>37</v>
      </c>
      <c r="B49" s="59"/>
      <c r="C49" s="59"/>
      <c r="D49" s="59"/>
      <c r="E49" s="60"/>
      <c r="F49" s="34"/>
    </row>
    <row r="50" spans="1:12" ht="15.6" x14ac:dyDescent="0.3">
      <c r="A50" s="91" t="s">
        <v>47</v>
      </c>
      <c r="B50" s="92"/>
      <c r="C50" s="92"/>
      <c r="D50" s="92"/>
      <c r="E50" s="93"/>
      <c r="F50" s="27">
        <f>F25+F32+F39+F49</f>
        <v>291600.83283225028</v>
      </c>
    </row>
    <row r="51" spans="1:12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45618.09</v>
      </c>
    </row>
    <row r="52" spans="1:12" ht="15.6" x14ac:dyDescent="0.3">
      <c r="A52" s="58" t="s">
        <v>23</v>
      </c>
      <c r="B52" s="59"/>
      <c r="C52" s="59"/>
      <c r="D52" s="59"/>
      <c r="E52" s="59"/>
      <c r="F52" s="26">
        <v>24340.34</v>
      </c>
    </row>
    <row r="53" spans="1:12" ht="15.6" x14ac:dyDescent="0.3">
      <c r="A53" s="58" t="s">
        <v>24</v>
      </c>
      <c r="B53" s="59"/>
      <c r="C53" s="59"/>
      <c r="D53" s="59"/>
      <c r="E53" s="59"/>
      <c r="F53" s="26">
        <v>21277.75</v>
      </c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6">
        <v>0</v>
      </c>
    </row>
    <row r="55" spans="1:12" ht="15.6" x14ac:dyDescent="0.3">
      <c r="A55" s="94" t="s">
        <v>49</v>
      </c>
      <c r="B55" s="94"/>
      <c r="C55" s="94"/>
      <c r="D55" s="94"/>
      <c r="E55" s="94"/>
      <c r="F55" s="27">
        <f>F50+F51</f>
        <v>337218.92283225025</v>
      </c>
      <c r="L55" s="20"/>
    </row>
    <row r="56" spans="1:12" ht="15.6" x14ac:dyDescent="0.3">
      <c r="A56" s="65" t="s">
        <v>26</v>
      </c>
      <c r="B56" s="65"/>
      <c r="C56" s="65"/>
      <c r="D56" s="65"/>
      <c r="E56" s="65"/>
      <c r="F56" s="28">
        <f>E16</f>
        <v>260428.22</v>
      </c>
    </row>
    <row r="57" spans="1:12" ht="15.6" x14ac:dyDescent="0.3">
      <c r="A57" s="65" t="s">
        <v>27</v>
      </c>
      <c r="B57" s="65"/>
      <c r="C57" s="65"/>
      <c r="D57" s="65"/>
      <c r="E57" s="65"/>
      <c r="F57" s="27">
        <f>F16</f>
        <v>254381</v>
      </c>
      <c r="H57" s="29"/>
    </row>
    <row r="58" spans="1:12" ht="15.6" x14ac:dyDescent="0.3">
      <c r="A58" s="90" t="s">
        <v>28</v>
      </c>
      <c r="B58" s="90"/>
      <c r="C58" s="90"/>
      <c r="D58" s="90"/>
      <c r="E58" s="90"/>
      <c r="F58" s="27">
        <f>F24+F56-F55</f>
        <v>-519279.51929024979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4:E34"/>
    <mergeCell ref="A35:E35"/>
    <mergeCell ref="F32:F33"/>
    <mergeCell ref="A36:E36"/>
    <mergeCell ref="A30:E30"/>
    <mergeCell ref="A31:E31"/>
    <mergeCell ref="A32:E33"/>
    <mergeCell ref="A19:D19"/>
    <mergeCell ref="A18:D18"/>
    <mergeCell ref="A13:D13"/>
    <mergeCell ref="A14:D14"/>
    <mergeCell ref="A15:D15"/>
    <mergeCell ref="A16:D16"/>
    <mergeCell ref="A17:D17"/>
    <mergeCell ref="A29:E29"/>
    <mergeCell ref="A27:E27"/>
    <mergeCell ref="A28:E28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6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2" t="s">
        <v>53</v>
      </c>
      <c r="B1" s="52"/>
      <c r="C1" s="52"/>
      <c r="D1" s="52"/>
      <c r="E1" s="52"/>
      <c r="F1" s="52"/>
      <c r="G1" s="53"/>
    </row>
    <row r="2" spans="1:7" ht="13.2" customHeight="1" x14ac:dyDescent="0.25">
      <c r="A2" s="54" t="str">
        <f>'Баррикадная 11'!A2:G2</f>
        <v>перед собственниками дома по адресу: ул. Баррикадная 11</v>
      </c>
      <c r="B2" s="55"/>
      <c r="C2" s="55"/>
      <c r="D2" s="55"/>
      <c r="E2" s="55"/>
      <c r="F2" s="55"/>
      <c r="G2" s="55"/>
    </row>
    <row r="3" spans="1:7" ht="13.2" hidden="1" customHeight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t="13.2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t="13.2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'Баррикадная 11'!G6:M6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46" t="s">
        <v>5</v>
      </c>
      <c r="B8" s="47"/>
      <c r="C8" s="47"/>
      <c r="D8" s="48"/>
      <c r="E8" s="15" t="s">
        <v>6</v>
      </c>
      <c r="F8" s="15" t="s">
        <v>7</v>
      </c>
      <c r="G8" s="16" t="str">
        <f>'Баррикадная 11'!G8:M8</f>
        <v>задолженность с нарастающим итогом с - 01.06.2010г</v>
      </c>
    </row>
    <row r="9" spans="1:7" ht="15.6" x14ac:dyDescent="0.3">
      <c r="A9" s="49" t="s">
        <v>8</v>
      </c>
      <c r="B9" s="50"/>
      <c r="C9" s="50"/>
      <c r="D9" s="51"/>
      <c r="E9" s="17">
        <f>SUM(E10:E15)</f>
        <v>837647.73999999987</v>
      </c>
      <c r="F9" s="17">
        <f>SUM(F10:F15)</f>
        <v>758086.36</v>
      </c>
      <c r="G9" s="17">
        <f t="shared" ref="G9" si="0">SUM(G10:G15)</f>
        <v>403350.89</v>
      </c>
    </row>
    <row r="10" spans="1:7" ht="15.6" x14ac:dyDescent="0.3">
      <c r="A10" s="43" t="s">
        <v>9</v>
      </c>
      <c r="B10" s="44"/>
      <c r="C10" s="44"/>
      <c r="D10" s="45"/>
      <c r="E10" s="18">
        <v>465536.99</v>
      </c>
      <c r="F10" s="18">
        <v>439516.53</v>
      </c>
      <c r="G10" s="19">
        <v>226208.53</v>
      </c>
    </row>
    <row r="11" spans="1:7" ht="15.6" x14ac:dyDescent="0.3">
      <c r="A11" s="43" t="s">
        <v>10</v>
      </c>
      <c r="B11" s="44"/>
      <c r="C11" s="44"/>
      <c r="D11" s="45"/>
      <c r="E11" s="18"/>
      <c r="F11" s="18"/>
      <c r="G11" s="19"/>
    </row>
    <row r="12" spans="1:7" ht="15.6" x14ac:dyDescent="0.3">
      <c r="A12" s="43" t="s">
        <v>11</v>
      </c>
      <c r="B12" s="44"/>
      <c r="C12" s="44"/>
      <c r="D12" s="45"/>
      <c r="E12" s="18">
        <v>54674.77</v>
      </c>
      <c r="F12" s="18">
        <v>48984.2</v>
      </c>
      <c r="G12" s="19">
        <v>30803.22</v>
      </c>
    </row>
    <row r="13" spans="1:7" ht="15.6" x14ac:dyDescent="0.3">
      <c r="A13" s="43" t="s">
        <v>12</v>
      </c>
      <c r="B13" s="44"/>
      <c r="C13" s="44"/>
      <c r="D13" s="45"/>
      <c r="E13" s="18">
        <v>112465.85</v>
      </c>
      <c r="F13" s="18">
        <v>99356.23</v>
      </c>
      <c r="G13" s="19">
        <v>58732.66</v>
      </c>
    </row>
    <row r="14" spans="1:7" ht="15.6" x14ac:dyDescent="0.3">
      <c r="A14" s="64" t="s">
        <v>13</v>
      </c>
      <c r="B14" s="64"/>
      <c r="C14" s="64"/>
      <c r="D14" s="64"/>
      <c r="E14" s="18">
        <v>147241.81</v>
      </c>
      <c r="F14" s="18">
        <v>121991.31</v>
      </c>
      <c r="G14" s="19">
        <v>78116.25</v>
      </c>
    </row>
    <row r="15" spans="1:7" ht="15.6" x14ac:dyDescent="0.3">
      <c r="A15" s="43" t="s">
        <v>68</v>
      </c>
      <c r="B15" s="44"/>
      <c r="C15" s="44"/>
      <c r="D15" s="45"/>
      <c r="E15" s="18">
        <v>57728.32</v>
      </c>
      <c r="F15" s="18">
        <v>48238.09</v>
      </c>
      <c r="G15" s="19">
        <v>9490.23</v>
      </c>
    </row>
    <row r="16" spans="1:7" ht="15.6" x14ac:dyDescent="0.3">
      <c r="A16" s="72" t="s">
        <v>41</v>
      </c>
      <c r="B16" s="73"/>
      <c r="C16" s="73"/>
      <c r="D16" s="74"/>
      <c r="E16" s="17">
        <f>SUM(E17:E20)</f>
        <v>240403.75999999998</v>
      </c>
      <c r="F16" s="17">
        <f>SUM(F17:F20)</f>
        <v>235022.69999999998</v>
      </c>
      <c r="G16" s="17">
        <f>SUM(G17:G20)</f>
        <v>102023.81</v>
      </c>
    </row>
    <row r="17" spans="1:12" ht="15.6" x14ac:dyDescent="0.3">
      <c r="A17" s="95" t="s">
        <v>43</v>
      </c>
      <c r="B17" s="96"/>
      <c r="C17" s="96"/>
      <c r="D17" s="97"/>
      <c r="E17" s="18">
        <v>236446.74</v>
      </c>
      <c r="F17" s="18">
        <v>231903</v>
      </c>
      <c r="G17" s="19">
        <v>100828.4</v>
      </c>
    </row>
    <row r="18" spans="1:12" ht="15.6" x14ac:dyDescent="0.3">
      <c r="A18" s="64" t="s">
        <v>55</v>
      </c>
      <c r="B18" s="64"/>
      <c r="C18" s="64"/>
      <c r="D18" s="64"/>
      <c r="E18" s="18">
        <v>480.96</v>
      </c>
      <c r="F18" s="18">
        <v>456.8</v>
      </c>
      <c r="G18" s="19">
        <v>125.41</v>
      </c>
    </row>
    <row r="19" spans="1:12" ht="15.6" x14ac:dyDescent="0.3">
      <c r="A19" s="64" t="s">
        <v>56</v>
      </c>
      <c r="B19" s="64"/>
      <c r="C19" s="64"/>
      <c r="D19" s="64"/>
      <c r="E19" s="18"/>
      <c r="F19" s="18"/>
      <c r="G19" s="19"/>
    </row>
    <row r="20" spans="1:12" ht="15.6" x14ac:dyDescent="0.3">
      <c r="A20" s="64" t="s">
        <v>57</v>
      </c>
      <c r="B20" s="64"/>
      <c r="C20" s="64"/>
      <c r="D20" s="64"/>
      <c r="E20" s="18">
        <v>3476.06</v>
      </c>
      <c r="F20" s="18">
        <v>2662.9</v>
      </c>
      <c r="G20" s="19">
        <v>1070</v>
      </c>
    </row>
    <row r="21" spans="1:12" ht="15.6" x14ac:dyDescent="0.3">
      <c r="A21" s="63" t="s">
        <v>14</v>
      </c>
      <c r="B21" s="63"/>
      <c r="C21" s="63"/>
      <c r="D21" s="63"/>
      <c r="E21" s="17">
        <f>SUM(E22)</f>
        <v>920.2</v>
      </c>
      <c r="F21" s="17">
        <f>SUM(F22)</f>
        <v>1127.8599999999999</v>
      </c>
      <c r="G21" s="17">
        <f>SUM(G22)</f>
        <v>348.48</v>
      </c>
    </row>
    <row r="22" spans="1:12" ht="15.6" x14ac:dyDescent="0.3">
      <c r="A22" s="64" t="s">
        <v>15</v>
      </c>
      <c r="B22" s="64"/>
      <c r="C22" s="64"/>
      <c r="D22" s="64"/>
      <c r="E22" s="18">
        <v>920.2</v>
      </c>
      <c r="F22" s="18">
        <v>1127.8599999999999</v>
      </c>
      <c r="G22" s="19">
        <v>348.48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5" t="s">
        <v>59</v>
      </c>
      <c r="B25" s="65"/>
      <c r="C25" s="65"/>
      <c r="D25" s="65"/>
      <c r="E25" s="65"/>
      <c r="F25" s="40">
        <f>'Баррикадная 11'!F58</f>
        <v>-519279.51929024979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1">
        <f>SUM(F28:F32)</f>
        <v>19724.145715357252</v>
      </c>
    </row>
    <row r="27" spans="1:12" ht="13.2" customHeight="1" x14ac:dyDescent="0.25">
      <c r="A27" s="69"/>
      <c r="B27" s="70"/>
      <c r="C27" s="70"/>
      <c r="D27" s="70"/>
      <c r="E27" s="71"/>
      <c r="F27" s="62"/>
    </row>
    <row r="28" spans="1:12" ht="15.6" hidden="1" customHeight="1" x14ac:dyDescent="0.3">
      <c r="A28" s="58" t="s">
        <v>16</v>
      </c>
      <c r="B28" s="59"/>
      <c r="C28" s="59"/>
      <c r="D28" s="59"/>
      <c r="E28" s="60"/>
      <c r="F28" s="26">
        <f>'[2]УК ВР декабрь нар'!W24</f>
        <v>3221.8171507896213</v>
      </c>
      <c r="L28" s="35"/>
    </row>
    <row r="29" spans="1:12" ht="15.6" hidden="1" customHeight="1" x14ac:dyDescent="0.3">
      <c r="A29" s="58" t="s">
        <v>31</v>
      </c>
      <c r="B29" s="59"/>
      <c r="C29" s="59"/>
      <c r="D29" s="59"/>
      <c r="E29" s="60"/>
      <c r="F29" s="26">
        <f>'[2]УК ВР декабрь нар'!X24</f>
        <v>991.46838163215409</v>
      </c>
    </row>
    <row r="30" spans="1:12" ht="15.6" hidden="1" customHeight="1" x14ac:dyDescent="0.3">
      <c r="A30" s="58" t="s">
        <v>18</v>
      </c>
      <c r="B30" s="59"/>
      <c r="C30" s="59"/>
      <c r="D30" s="59"/>
      <c r="E30" s="60"/>
      <c r="F30" s="26">
        <f>'[2]УК ВР декабрь нар'!Y24</f>
        <v>612.67489999999998</v>
      </c>
    </row>
    <row r="31" spans="1:12" ht="15.6" hidden="1" customHeight="1" x14ac:dyDescent="0.3">
      <c r="A31" s="58" t="s">
        <v>19</v>
      </c>
      <c r="B31" s="59"/>
      <c r="C31" s="59"/>
      <c r="D31" s="59"/>
      <c r="E31" s="60"/>
      <c r="F31" s="26">
        <f>'[2]УК ВР декабрь нар'!AV24+'[2]УК ВР декабрь нар'!BN24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'[2]УК ВР декабрь нар'!AY24</f>
        <v>14898.185282935476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1">
        <f>SUM(F35:F39)+5912.76</f>
        <v>56593.458795546037</v>
      </c>
    </row>
    <row r="34" spans="1:12" ht="13.2" customHeight="1" x14ac:dyDescent="0.25">
      <c r="A34" s="69"/>
      <c r="B34" s="70"/>
      <c r="C34" s="70"/>
      <c r="D34" s="70"/>
      <c r="E34" s="71"/>
      <c r="F34" s="62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'[2]УК ВР декабрь нар'!CN24+'[2]УК ВР декабрь нар'!DU24</f>
        <v>22582.936034606224</v>
      </c>
      <c r="L35" s="35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'[2]УК ВР декабрь нар'!CO24+'[2]УК ВР декабрь нар'!DV24</f>
        <v>6957.6504170544194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'[2]УК ВР декабрь нар'!CP24+'[2]УК ВР декабрь нар'!DW24</f>
        <v>1666.9211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'[2]УК ВР декабрь нар'!BM24+'[2]УК ВР декабрь нар'!DB24+'[2]УК ВР декабрь нар'!EL24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'[2]УК ВР декабрь нар'!DG24+'[2]УК ВР декабрь нар'!EQ24</f>
        <v>19473.191243885391</v>
      </c>
    </row>
    <row r="40" spans="1:12" ht="15.6" x14ac:dyDescent="0.3">
      <c r="A40" s="84" t="s">
        <v>35</v>
      </c>
      <c r="B40" s="85"/>
      <c r="C40" s="85"/>
      <c r="D40" s="85"/>
      <c r="E40" s="86"/>
      <c r="F40" s="27">
        <f>SUM(F41:F49)</f>
        <v>161184.41182924059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'[2]УК ВР декабрь нар'!FB24+'[2]УК ВР декабрь нар'!FX24</f>
        <v>90142.299104173406</v>
      </c>
      <c r="L41" s="35"/>
    </row>
    <row r="42" spans="1:12" ht="15.6" hidden="1" customHeight="1" x14ac:dyDescent="0.3">
      <c r="A42" s="58" t="s">
        <v>31</v>
      </c>
      <c r="B42" s="59"/>
      <c r="C42" s="59"/>
      <c r="D42" s="59"/>
      <c r="E42" s="59"/>
      <c r="F42" s="26">
        <f>'[2]УК ВР декабрь нар'!FC24+'[2]УК ВР декабрь нар'!FY24</f>
        <v>27426.819495850661</v>
      </c>
    </row>
    <row r="43" spans="1:12" ht="15.6" hidden="1" customHeight="1" x14ac:dyDescent="0.3">
      <c r="A43" s="78" t="s">
        <v>21</v>
      </c>
      <c r="B43" s="78"/>
      <c r="C43" s="78"/>
      <c r="D43" s="78"/>
      <c r="E43" s="58"/>
      <c r="F43" s="26"/>
    </row>
    <row r="44" spans="1:12" ht="15.6" hidden="1" customHeight="1" x14ac:dyDescent="0.3">
      <c r="A44" s="58" t="s">
        <v>17</v>
      </c>
      <c r="B44" s="59"/>
      <c r="C44" s="59"/>
      <c r="D44" s="59"/>
      <c r="E44" s="59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58"/>
      <c r="F45" s="26"/>
    </row>
    <row r="46" spans="1:12" ht="15.6" hidden="1" customHeight="1" x14ac:dyDescent="0.3">
      <c r="A46" s="58" t="s">
        <v>17</v>
      </c>
      <c r="B46" s="59"/>
      <c r="C46" s="59"/>
      <c r="D46" s="59"/>
      <c r="E46" s="59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58"/>
      <c r="F47" s="26">
        <f>'[2]УК ВР декабрь нар'!FD24+'[2]УК ВР декабрь нар'!FZ24</f>
        <v>362.23259999999999</v>
      </c>
    </row>
    <row r="48" spans="1:12" ht="15.6" hidden="1" customHeight="1" x14ac:dyDescent="0.3">
      <c r="A48" s="58" t="s">
        <v>19</v>
      </c>
      <c r="B48" s="59"/>
      <c r="C48" s="59"/>
      <c r="D48" s="59"/>
      <c r="E48" s="59"/>
      <c r="F48" s="26">
        <f>'[2]УК ВР декабрь нар'!GG24+'[2]УК ВР декабрь нар'!FL24+'[2]УК ВР декабрь нар'!BB24+'[2]УК ВР декабрь нар'!AK24</f>
        <v>0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'[2]УК ВР декабрь нар'!FS24+'[2]УК ВР декабрь нар'!GL24</f>
        <v>43253.06062921651</v>
      </c>
    </row>
    <row r="50" spans="1:15" ht="15.6" customHeight="1" x14ac:dyDescent="0.3">
      <c r="A50" s="84" t="s">
        <v>37</v>
      </c>
      <c r="B50" s="59"/>
      <c r="C50" s="59"/>
      <c r="D50" s="59"/>
      <c r="E50" s="60"/>
      <c r="F50" s="34"/>
    </row>
    <row r="51" spans="1:15" ht="15.6" x14ac:dyDescent="0.3">
      <c r="A51" s="91" t="s">
        <v>65</v>
      </c>
      <c r="B51" s="92"/>
      <c r="C51" s="92"/>
      <c r="D51" s="92"/>
      <c r="E51" s="93"/>
      <c r="F51" s="27">
        <f>F26+F33+F40+F50</f>
        <v>237502.01634014386</v>
      </c>
      <c r="K51" s="20"/>
    </row>
    <row r="52" spans="1:15" ht="15.6" x14ac:dyDescent="0.3">
      <c r="A52" s="31" t="s">
        <v>66</v>
      </c>
      <c r="B52" s="37"/>
      <c r="C52" s="37"/>
      <c r="D52" s="37"/>
      <c r="E52" s="37"/>
      <c r="F52" s="27">
        <f>F53+F54+F55</f>
        <v>50106.3</v>
      </c>
    </row>
    <row r="53" spans="1:15" ht="15.6" x14ac:dyDescent="0.3">
      <c r="A53" s="58" t="s">
        <v>23</v>
      </c>
      <c r="B53" s="59"/>
      <c r="C53" s="59"/>
      <c r="D53" s="59"/>
      <c r="E53" s="59"/>
      <c r="F53" s="26">
        <v>27171.62</v>
      </c>
    </row>
    <row r="54" spans="1:15" ht="15.6" x14ac:dyDescent="0.3">
      <c r="A54" s="58" t="s">
        <v>24</v>
      </c>
      <c r="B54" s="59"/>
      <c r="C54" s="59"/>
      <c r="D54" s="59"/>
      <c r="E54" s="59"/>
      <c r="F54" s="26">
        <v>22934.68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287608.31634014385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236446.74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231903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-570441.0956303936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52" t="s">
        <v>69</v>
      </c>
      <c r="B1" s="52"/>
      <c r="C1" s="52"/>
      <c r="D1" s="52"/>
      <c r="E1" s="52"/>
      <c r="F1" s="52"/>
      <c r="G1" s="53"/>
    </row>
    <row r="2" spans="1:7" ht="13.2" customHeight="1" x14ac:dyDescent="0.25">
      <c r="A2" s="54" t="str">
        <f>'Баррикадная 11'!A2:G2</f>
        <v>перед собственниками дома по адресу: ул. Баррикадная 11</v>
      </c>
      <c r="B2" s="55"/>
      <c r="C2" s="55"/>
      <c r="D2" s="55"/>
      <c r="E2" s="55"/>
      <c r="F2" s="55"/>
      <c r="G2" s="55"/>
    </row>
    <row r="3" spans="1:7" ht="13.2" hidden="1" customHeight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t="13.2" hidden="1" customHeight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t="13.2" hidden="1" customHeight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'Баррикадная 11'!G6:M6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46" t="s">
        <v>5</v>
      </c>
      <c r="B8" s="47"/>
      <c r="C8" s="47"/>
      <c r="D8" s="48"/>
      <c r="E8" s="15" t="s">
        <v>6</v>
      </c>
      <c r="F8" s="15" t="s">
        <v>7</v>
      </c>
      <c r="G8" s="16" t="str">
        <f>'Баррикадная 11'!G8:M8</f>
        <v>задолженность с нарастающим итогом с - 01.06.2010г</v>
      </c>
    </row>
    <row r="9" spans="1:7" ht="15.6" x14ac:dyDescent="0.3">
      <c r="A9" s="49" t="s">
        <v>8</v>
      </c>
      <c r="B9" s="50"/>
      <c r="C9" s="50"/>
      <c r="D9" s="51"/>
      <c r="E9" s="17">
        <f>SUM(E10:E15)</f>
        <v>620120.94999999995</v>
      </c>
      <c r="F9" s="17">
        <f>SUM(F10:F15)</f>
        <v>634847.30000000005</v>
      </c>
      <c r="G9" s="17">
        <f t="shared" ref="G9" si="0">SUM(G10:G15)</f>
        <v>388624.54</v>
      </c>
    </row>
    <row r="10" spans="1:7" ht="15.6" x14ac:dyDescent="0.3">
      <c r="A10" s="43" t="s">
        <v>9</v>
      </c>
      <c r="B10" s="44"/>
      <c r="C10" s="44"/>
      <c r="D10" s="45"/>
      <c r="E10" s="18">
        <v>337969.72</v>
      </c>
      <c r="F10" s="18">
        <v>374602.88</v>
      </c>
      <c r="G10" s="19">
        <v>189575.37</v>
      </c>
    </row>
    <row r="11" spans="1:7" ht="15.6" x14ac:dyDescent="0.3">
      <c r="A11" s="43" t="s">
        <v>10</v>
      </c>
      <c r="B11" s="44"/>
      <c r="C11" s="44"/>
      <c r="D11" s="45"/>
      <c r="E11" s="18"/>
      <c r="F11" s="18"/>
      <c r="G11" s="19"/>
    </row>
    <row r="12" spans="1:7" ht="15.6" x14ac:dyDescent="0.3">
      <c r="A12" s="43" t="s">
        <v>11</v>
      </c>
      <c r="B12" s="44"/>
      <c r="C12" s="44"/>
      <c r="D12" s="45"/>
      <c r="E12" s="18">
        <v>45807.08</v>
      </c>
      <c r="F12" s="18">
        <v>44185.39</v>
      </c>
      <c r="G12" s="19">
        <v>32424.91</v>
      </c>
    </row>
    <row r="13" spans="1:7" ht="15.6" x14ac:dyDescent="0.3">
      <c r="A13" s="43" t="s">
        <v>12</v>
      </c>
      <c r="B13" s="44"/>
      <c r="C13" s="44"/>
      <c r="D13" s="45"/>
      <c r="E13" s="18">
        <v>91112.88</v>
      </c>
      <c r="F13" s="18">
        <v>87724.96</v>
      </c>
      <c r="G13" s="19">
        <v>62120.58</v>
      </c>
    </row>
    <row r="14" spans="1:7" ht="15.6" x14ac:dyDescent="0.3">
      <c r="A14" s="64" t="s">
        <v>13</v>
      </c>
      <c r="B14" s="64"/>
      <c r="C14" s="64"/>
      <c r="D14" s="64"/>
      <c r="E14" s="18">
        <v>140901.9</v>
      </c>
      <c r="F14" s="18">
        <v>119653.46</v>
      </c>
      <c r="G14" s="19">
        <v>99364.69</v>
      </c>
    </row>
    <row r="15" spans="1:7" ht="15.6" x14ac:dyDescent="0.3">
      <c r="A15" s="43" t="s">
        <v>68</v>
      </c>
      <c r="B15" s="44"/>
      <c r="C15" s="44"/>
      <c r="D15" s="45"/>
      <c r="E15" s="18">
        <v>4329.37</v>
      </c>
      <c r="F15" s="18">
        <v>8680.61</v>
      </c>
      <c r="G15" s="19">
        <v>5138.99</v>
      </c>
    </row>
    <row r="16" spans="1:7" ht="15.6" x14ac:dyDescent="0.3">
      <c r="A16" s="72" t="s">
        <v>41</v>
      </c>
      <c r="B16" s="73"/>
      <c r="C16" s="73"/>
      <c r="D16" s="74"/>
      <c r="E16" s="17">
        <f>SUM(E17:E20)</f>
        <v>241543.38</v>
      </c>
      <c r="F16" s="17">
        <f>SUM(F17:F20)</f>
        <v>226166.41999999998</v>
      </c>
      <c r="G16" s="17">
        <f>SUM(G17:G20)</f>
        <v>118170.92</v>
      </c>
    </row>
    <row r="17" spans="1:12" ht="28.8" customHeight="1" x14ac:dyDescent="0.3">
      <c r="A17" s="95" t="s">
        <v>43</v>
      </c>
      <c r="B17" s="96"/>
      <c r="C17" s="96"/>
      <c r="D17" s="97"/>
      <c r="E17" s="18">
        <v>236491.98</v>
      </c>
      <c r="F17" s="18">
        <v>221679</v>
      </c>
      <c r="G17" s="19">
        <v>116411.53</v>
      </c>
    </row>
    <row r="18" spans="1:12" ht="15.6" x14ac:dyDescent="0.3">
      <c r="A18" s="64" t="s">
        <v>55</v>
      </c>
      <c r="B18" s="64"/>
      <c r="C18" s="64"/>
      <c r="D18" s="64"/>
      <c r="E18" s="18">
        <v>480.96</v>
      </c>
      <c r="F18" s="18">
        <v>433.83</v>
      </c>
      <c r="G18" s="19">
        <v>172.54</v>
      </c>
    </row>
    <row r="19" spans="1:12" ht="15.6" x14ac:dyDescent="0.3">
      <c r="A19" s="64" t="s">
        <v>56</v>
      </c>
      <c r="B19" s="64"/>
      <c r="C19" s="64"/>
      <c r="D19" s="64"/>
      <c r="E19" s="18"/>
      <c r="F19" s="18"/>
      <c r="G19" s="19"/>
    </row>
    <row r="20" spans="1:12" ht="15.6" x14ac:dyDescent="0.3">
      <c r="A20" s="64" t="s">
        <v>57</v>
      </c>
      <c r="B20" s="64"/>
      <c r="C20" s="64"/>
      <c r="D20" s="64"/>
      <c r="E20" s="18">
        <v>4570.4399999999996</v>
      </c>
      <c r="F20" s="18">
        <v>4053.59</v>
      </c>
      <c r="G20" s="19">
        <v>1586.85</v>
      </c>
    </row>
    <row r="21" spans="1:12" ht="15.6" x14ac:dyDescent="0.3">
      <c r="A21" s="63" t="s">
        <v>14</v>
      </c>
      <c r="B21" s="63"/>
      <c r="C21" s="63"/>
      <c r="D21" s="63"/>
      <c r="E21" s="17">
        <f>SUM(E22)</f>
        <v>0</v>
      </c>
      <c r="F21" s="17">
        <f>SUM(F22)</f>
        <v>132.69</v>
      </c>
      <c r="G21" s="17">
        <f>SUM(G22)</f>
        <v>215.79</v>
      </c>
    </row>
    <row r="22" spans="1:12" ht="15.6" x14ac:dyDescent="0.3">
      <c r="A22" s="64" t="s">
        <v>15</v>
      </c>
      <c r="B22" s="64"/>
      <c r="C22" s="64"/>
      <c r="D22" s="64"/>
      <c r="E22" s="18">
        <v>0</v>
      </c>
      <c r="F22" s="18">
        <v>132.69</v>
      </c>
      <c r="G22" s="19">
        <v>215.79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71</v>
      </c>
      <c r="B25" s="65"/>
      <c r="C25" s="65"/>
      <c r="D25" s="65"/>
      <c r="E25" s="65"/>
      <c r="F25" s="40">
        <f>'Баррикадная 11(2019)'!F59</f>
        <v>-570441.0956303936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1">
        <f>SUM(F28:F32)</f>
        <v>16163.262057318758</v>
      </c>
    </row>
    <row r="27" spans="1:12" ht="66" customHeight="1" x14ac:dyDescent="0.25">
      <c r="A27" s="69"/>
      <c r="B27" s="70"/>
      <c r="C27" s="70"/>
      <c r="D27" s="70"/>
      <c r="E27" s="71"/>
      <c r="F27" s="62"/>
    </row>
    <row r="28" spans="1:12" ht="15.6" hidden="1" customHeight="1" x14ac:dyDescent="0.3">
      <c r="A28" s="58" t="s">
        <v>16</v>
      </c>
      <c r="B28" s="59"/>
      <c r="C28" s="59"/>
      <c r="D28" s="59"/>
      <c r="E28" s="60"/>
      <c r="F28" s="26">
        <f>'[3]УК ВР декабрь нар'!W24</f>
        <v>2032.114901882861</v>
      </c>
      <c r="L28" s="35"/>
    </row>
    <row r="29" spans="1:12" ht="15.6" hidden="1" customHeight="1" x14ac:dyDescent="0.3">
      <c r="A29" s="58" t="s">
        <v>31</v>
      </c>
      <c r="B29" s="59"/>
      <c r="C29" s="59"/>
      <c r="D29" s="59"/>
      <c r="E29" s="60"/>
      <c r="F29" s="26">
        <f>'[3]УК ВР декабрь нар'!X24</f>
        <v>504.11433184227297</v>
      </c>
    </row>
    <row r="30" spans="1:12" ht="15.6" hidden="1" customHeight="1" x14ac:dyDescent="0.3">
      <c r="A30" s="58" t="s">
        <v>18</v>
      </c>
      <c r="B30" s="59"/>
      <c r="C30" s="59"/>
      <c r="D30" s="59"/>
      <c r="E30" s="60"/>
      <c r="F30" s="26">
        <f>'[3]УК ВР декабрь нар'!Y24</f>
        <v>51.561800000000005</v>
      </c>
    </row>
    <row r="31" spans="1:12" ht="15.6" hidden="1" customHeight="1" x14ac:dyDescent="0.3">
      <c r="A31" s="58" t="s">
        <v>19</v>
      </c>
      <c r="B31" s="59"/>
      <c r="C31" s="59"/>
      <c r="D31" s="59"/>
      <c r="E31" s="60"/>
      <c r="F31" s="26">
        <f>'[3]УК ВР декабрь нар'!AA24+'[3]УК ВР декабрь нар'!AB24+'[3]УК ВР декабрь нар'!AC24+'[3]УК ВР декабрь нар'!AD24+'[3]УК ВР декабрь нар'!AE24+'[3]УК ВР декабрь нар'!AF24+'[3]УК ВР декабрь нар'!AG24+'[3]УК ВР декабрь нар'!AH24+'[3]УК ВР декабрь нар'!AJ24+'[3]УК ВР декабрь нар'!AL24+'[3]УК ВР декабрь нар'!AN24+'[3]УК ВР декабрь нар'!AO24+'[3]УК ВР декабрь нар'!AP24+'[3]УК ВР декабрь нар'!AQ24+'[3]УК ВР декабрь нар'!AR24+'[3]УК ВР декабрь нар'!AT24</f>
        <v>4532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'[3]УК ВР декабрь нар'!AY24</f>
        <v>9043.4710235936236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1">
        <f>SUM(F35:F39)+6924.83</f>
        <v>37415.066243815425</v>
      </c>
    </row>
    <row r="34" spans="1:12" ht="91.8" customHeight="1" x14ac:dyDescent="0.25">
      <c r="A34" s="69"/>
      <c r="B34" s="70"/>
      <c r="C34" s="70"/>
      <c r="D34" s="70"/>
      <c r="E34" s="71"/>
      <c r="F34" s="62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'[3]УК ВР декабрь нар'!CN24+'[3]УК ВР декабрь нар'!DU24</f>
        <v>15239.684160433846</v>
      </c>
      <c r="L35" s="35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'[3]УК ВР декабрь нар'!CO24+'[3]УК ВР декабрь нар'!DV24</f>
        <v>4274.9803345467617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'[3]УК ВР декабрь нар'!CP24+'[3]УК ВР декабрь нар'!DW24</f>
        <v>549.06209999999999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'[3]УК ВР декабрь нар'!AI24+'[3]УК ВР декабрь нар'!AJ24+'[3]УК ВР декабрь нар'!AS24+'[3]УК ВР декабрь нар'!BC24+'[3]УК ВР декабрь нар'!DB24+'[3]УК ВР декабрь нар'!EK24+'[3]УК ВР декабрь нар'!AM24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'[3]УК ВР декабрь нар'!DF24+'[3]УК ВР декабрь нар'!EP24</f>
        <v>10426.509648834821</v>
      </c>
    </row>
    <row r="40" spans="1:12" ht="67.8" customHeight="1" x14ac:dyDescent="0.3">
      <c r="A40" s="84" t="s">
        <v>74</v>
      </c>
      <c r="B40" s="85"/>
      <c r="C40" s="85"/>
      <c r="D40" s="85"/>
      <c r="E40" s="86"/>
      <c r="F40" s="27">
        <f>SUM(F41:F49)</f>
        <v>160249.62443237501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'[3]УК ВР декабрь нар'!FB24+'[3]УК ВР декабрь нар'!FX24</f>
        <v>90750.986726371819</v>
      </c>
      <c r="L41" s="35"/>
    </row>
    <row r="42" spans="1:12" ht="15.6" hidden="1" customHeight="1" x14ac:dyDescent="0.3">
      <c r="A42" s="58" t="s">
        <v>31</v>
      </c>
      <c r="B42" s="59"/>
      <c r="C42" s="59"/>
      <c r="D42" s="59"/>
      <c r="E42" s="59"/>
      <c r="F42" s="26">
        <f>'[3]УК ВР декабрь нар'!FC24+'[3]УК ВР декабрь нар'!FY24</f>
        <v>24002.490577918477</v>
      </c>
    </row>
    <row r="43" spans="1:12" ht="15.6" hidden="1" customHeight="1" x14ac:dyDescent="0.3">
      <c r="A43" s="78" t="s">
        <v>21</v>
      </c>
      <c r="B43" s="78"/>
      <c r="C43" s="78"/>
      <c r="D43" s="78"/>
      <c r="E43" s="58"/>
      <c r="F43" s="26"/>
    </row>
    <row r="44" spans="1:12" ht="15.6" hidden="1" customHeight="1" x14ac:dyDescent="0.3">
      <c r="A44" s="58" t="s">
        <v>17</v>
      </c>
      <c r="B44" s="59"/>
      <c r="C44" s="59"/>
      <c r="D44" s="59"/>
      <c r="E44" s="59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58"/>
      <c r="F45" s="26"/>
    </row>
    <row r="46" spans="1:12" ht="15.6" hidden="1" customHeight="1" x14ac:dyDescent="0.3">
      <c r="A46" s="58" t="s">
        <v>17</v>
      </c>
      <c r="B46" s="59"/>
      <c r="C46" s="59"/>
      <c r="D46" s="59"/>
      <c r="E46" s="59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58"/>
      <c r="F47" s="26">
        <f>'[3]УК ВР декабрь нар'!FD24+'[3]УК ВР декабрь нар'!FZ24</f>
        <v>1226.9580000000001</v>
      </c>
    </row>
    <row r="48" spans="1:12" ht="15.6" hidden="1" customHeight="1" x14ac:dyDescent="0.3">
      <c r="A48" s="58" t="s">
        <v>19</v>
      </c>
      <c r="B48" s="59"/>
      <c r="C48" s="59"/>
      <c r="D48" s="59"/>
      <c r="E48" s="59"/>
      <c r="F48" s="26">
        <f>'[3]УК ВР декабрь нар'!GG24+'[3]УК ВР декабрь нар'!FL24+'[3]УК ВР декабрь нар'!BB24+'[3]УК ВР декабрь нар'!AK24</f>
        <v>0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'[3]УК ВР декабрь нар'!FS24+'[3]УК ВР декабрь нар'!GL24</f>
        <v>44269.189128084719</v>
      </c>
    </row>
    <row r="50" spans="1:15" ht="15.6" customHeight="1" x14ac:dyDescent="0.3">
      <c r="A50" s="84" t="s">
        <v>37</v>
      </c>
      <c r="B50" s="59"/>
      <c r="C50" s="59"/>
      <c r="D50" s="59"/>
      <c r="E50" s="60"/>
      <c r="F50" s="34"/>
    </row>
    <row r="51" spans="1:15" ht="15.6" customHeight="1" x14ac:dyDescent="0.3">
      <c r="A51" s="91" t="s">
        <v>75</v>
      </c>
      <c r="B51" s="92"/>
      <c r="C51" s="92"/>
      <c r="D51" s="92"/>
      <c r="E51" s="93"/>
      <c r="F51" s="27">
        <f>F26+F33+F40+F50</f>
        <v>213827.95273350918</v>
      </c>
      <c r="K51" s="20"/>
    </row>
    <row r="52" spans="1:15" ht="15.6" x14ac:dyDescent="0.3">
      <c r="A52" s="31" t="s">
        <v>66</v>
      </c>
      <c r="B52" s="41"/>
      <c r="C52" s="41"/>
      <c r="D52" s="41"/>
      <c r="E52" s="41"/>
      <c r="F52" s="27">
        <f>F53+F54+F55</f>
        <v>45247.35</v>
      </c>
    </row>
    <row r="53" spans="1:15" ht="15.6" x14ac:dyDescent="0.3">
      <c r="A53" s="58" t="s">
        <v>23</v>
      </c>
      <c r="B53" s="59"/>
      <c r="C53" s="59"/>
      <c r="D53" s="59"/>
      <c r="E53" s="59"/>
      <c r="F53" s="26">
        <v>22845.759999999998</v>
      </c>
    </row>
    <row r="54" spans="1:15" ht="15.6" x14ac:dyDescent="0.3">
      <c r="A54" s="58" t="s">
        <v>24</v>
      </c>
      <c r="B54" s="59"/>
      <c r="C54" s="59"/>
      <c r="D54" s="59"/>
      <c r="E54" s="59"/>
      <c r="F54" s="26">
        <v>22401.59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259075.30273350919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236491.98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221679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-593024.41836390283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52" t="s">
        <v>76</v>
      </c>
      <c r="B1" s="52"/>
      <c r="C1" s="52"/>
      <c r="D1" s="52"/>
      <c r="E1" s="52"/>
      <c r="F1" s="52"/>
      <c r="G1" s="53"/>
    </row>
    <row r="2" spans="1:7" x14ac:dyDescent="0.25">
      <c r="A2" s="54" t="str">
        <f>'Баррикадная 11'!A2:G2</f>
        <v>перед собственниками дома по адресу: ул. Баррикадная 11</v>
      </c>
      <c r="B2" s="55"/>
      <c r="C2" s="55"/>
      <c r="D2" s="55"/>
      <c r="E2" s="55"/>
      <c r="F2" s="55"/>
      <c r="G2" s="55"/>
    </row>
    <row r="3" spans="1:7" hidden="1" x14ac:dyDescent="0.25">
      <c r="A3" s="56" t="s">
        <v>0</v>
      </c>
      <c r="B3" s="57"/>
      <c r="C3" s="57"/>
      <c r="D3" s="57"/>
      <c r="E3" s="2">
        <v>0</v>
      </c>
      <c r="F3" s="3" t="s">
        <v>1</v>
      </c>
    </row>
    <row r="4" spans="1:7" hidden="1" x14ac:dyDescent="0.25">
      <c r="A4" s="56" t="s">
        <v>2</v>
      </c>
      <c r="B4" s="57"/>
      <c r="C4" s="57"/>
      <c r="D4" s="57"/>
      <c r="E4" s="2"/>
      <c r="F4" s="3" t="s">
        <v>1</v>
      </c>
    </row>
    <row r="5" spans="1:7" hidden="1" x14ac:dyDescent="0.25">
      <c r="A5" s="56" t="s">
        <v>3</v>
      </c>
      <c r="B5" s="57"/>
      <c r="C5" s="57"/>
      <c r="D5" s="57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'Баррикадная 11'!G6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46" t="s">
        <v>5</v>
      </c>
      <c r="B8" s="47"/>
      <c r="C8" s="47"/>
      <c r="D8" s="48"/>
      <c r="E8" s="15" t="s">
        <v>6</v>
      </c>
      <c r="F8" s="15" t="s">
        <v>7</v>
      </c>
      <c r="G8" s="16" t="str">
        <f>'Баррикадная 11'!G8</f>
        <v>задолженность с нарастающим итогом с - 01.06.2010г</v>
      </c>
    </row>
    <row r="9" spans="1:7" ht="15.6" x14ac:dyDescent="0.3">
      <c r="A9" s="49" t="s">
        <v>8</v>
      </c>
      <c r="B9" s="50"/>
      <c r="C9" s="50"/>
      <c r="D9" s="51"/>
      <c r="E9" s="17">
        <f>SUM(E10:E15)</f>
        <v>137372.33000000002</v>
      </c>
      <c r="F9" s="17">
        <f t="shared" ref="F9:G9" si="0">SUM(F10:F15)</f>
        <v>225525.56000000003</v>
      </c>
      <c r="G9" s="17">
        <f t="shared" si="0"/>
        <v>300471.31000000006</v>
      </c>
    </row>
    <row r="10" spans="1:7" ht="15.6" x14ac:dyDescent="0.3">
      <c r="A10" s="43" t="s">
        <v>9</v>
      </c>
      <c r="B10" s="44"/>
      <c r="C10" s="44"/>
      <c r="D10" s="45"/>
      <c r="E10" s="18">
        <v>0</v>
      </c>
      <c r="F10" s="18">
        <v>43810.14</v>
      </c>
      <c r="G10" s="19">
        <v>145765.23000000001</v>
      </c>
    </row>
    <row r="11" spans="1:7" ht="15.6" x14ac:dyDescent="0.3">
      <c r="A11" s="43" t="s">
        <v>10</v>
      </c>
      <c r="B11" s="44"/>
      <c r="C11" s="44"/>
      <c r="D11" s="45"/>
      <c r="E11" s="18"/>
      <c r="F11" s="18"/>
      <c r="G11" s="19"/>
    </row>
    <row r="12" spans="1:7" ht="15.6" x14ac:dyDescent="0.3">
      <c r="A12" s="43" t="s">
        <v>11</v>
      </c>
      <c r="B12" s="44"/>
      <c r="C12" s="44"/>
      <c r="D12" s="45"/>
      <c r="E12" s="18">
        <v>-3358.63</v>
      </c>
      <c r="F12" s="18">
        <v>6437.83</v>
      </c>
      <c r="G12" s="19">
        <v>22628.45</v>
      </c>
    </row>
    <row r="13" spans="1:7" ht="15.6" x14ac:dyDescent="0.3">
      <c r="A13" s="43" t="s">
        <v>12</v>
      </c>
      <c r="B13" s="44"/>
      <c r="C13" s="44"/>
      <c r="D13" s="45"/>
      <c r="E13" s="18">
        <v>-6639.31</v>
      </c>
      <c r="F13" s="18">
        <v>10323.51</v>
      </c>
      <c r="G13" s="19">
        <v>45157.760000000002</v>
      </c>
    </row>
    <row r="14" spans="1:7" ht="15.6" x14ac:dyDescent="0.3">
      <c r="A14" s="64" t="s">
        <v>13</v>
      </c>
      <c r="B14" s="64"/>
      <c r="C14" s="64"/>
      <c r="D14" s="64"/>
      <c r="E14" s="18">
        <v>148580.95000000001</v>
      </c>
      <c r="F14" s="18">
        <v>164052.73000000001</v>
      </c>
      <c r="G14" s="19">
        <v>83892.91</v>
      </c>
    </row>
    <row r="15" spans="1:7" ht="15.6" x14ac:dyDescent="0.3">
      <c r="A15" s="43" t="s">
        <v>68</v>
      </c>
      <c r="B15" s="44"/>
      <c r="C15" s="44"/>
      <c r="D15" s="45"/>
      <c r="E15" s="18">
        <v>-1210.68</v>
      </c>
      <c r="F15" s="18">
        <v>901.35</v>
      </c>
      <c r="G15" s="19">
        <v>3026.96</v>
      </c>
    </row>
    <row r="16" spans="1:7" ht="15.6" hidden="1" x14ac:dyDescent="0.3">
      <c r="A16" s="72" t="s">
        <v>41</v>
      </c>
      <c r="B16" s="73"/>
      <c r="C16" s="73"/>
      <c r="D16" s="74"/>
      <c r="E16" s="17">
        <f>SUM(E17:E20)</f>
        <v>245306.06999999998</v>
      </c>
      <c r="F16" s="17">
        <f t="shared" ref="F16:G16" si="1">SUM(F17:F20)</f>
        <v>260336.50999999998</v>
      </c>
      <c r="G16" s="17">
        <f t="shared" si="1"/>
        <v>106679.26000000001</v>
      </c>
    </row>
    <row r="17" spans="1:12" ht="45.6" customHeight="1" x14ac:dyDescent="0.3">
      <c r="A17" s="98" t="s">
        <v>78</v>
      </c>
      <c r="B17" s="99"/>
      <c r="C17" s="99"/>
      <c r="D17" s="100"/>
      <c r="E17" s="18">
        <v>240078.03</v>
      </c>
      <c r="F17" s="18">
        <v>254863.28999999998</v>
      </c>
      <c r="G17" s="19">
        <v>105165.05</v>
      </c>
    </row>
    <row r="18" spans="1:12" ht="15.6" x14ac:dyDescent="0.3">
      <c r="A18" s="64" t="s">
        <v>55</v>
      </c>
      <c r="B18" s="64"/>
      <c r="C18" s="64"/>
      <c r="D18" s="64"/>
      <c r="E18" s="18">
        <v>500.49</v>
      </c>
      <c r="F18" s="18">
        <v>510.82</v>
      </c>
      <c r="G18" s="19">
        <v>162.21</v>
      </c>
    </row>
    <row r="19" spans="1:12" ht="15.6" x14ac:dyDescent="0.3">
      <c r="A19" s="64" t="s">
        <v>56</v>
      </c>
      <c r="B19" s="64"/>
      <c r="C19" s="64"/>
      <c r="D19" s="64"/>
      <c r="E19" s="18"/>
      <c r="F19" s="18"/>
      <c r="G19" s="19"/>
    </row>
    <row r="20" spans="1:12" ht="15.6" x14ac:dyDescent="0.3">
      <c r="A20" s="64" t="s">
        <v>57</v>
      </c>
      <c r="B20" s="64"/>
      <c r="C20" s="64"/>
      <c r="D20" s="64"/>
      <c r="E20" s="18">
        <v>4727.55</v>
      </c>
      <c r="F20" s="18">
        <v>4962.3999999999996</v>
      </c>
      <c r="G20" s="19">
        <v>1352</v>
      </c>
    </row>
    <row r="21" spans="1:12" ht="15.6" x14ac:dyDescent="0.3">
      <c r="A21" s="63" t="s">
        <v>14</v>
      </c>
      <c r="B21" s="63"/>
      <c r="C21" s="63"/>
      <c r="D21" s="6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64" t="s">
        <v>15</v>
      </c>
      <c r="B22" s="64"/>
      <c r="C22" s="64"/>
      <c r="D22" s="64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77</v>
      </c>
      <c r="B25" s="65"/>
      <c r="C25" s="65"/>
      <c r="D25" s="65"/>
      <c r="E25" s="65"/>
      <c r="F25" s="40">
        <f>'Баррикадная 11(2020)'!F59</f>
        <v>-593024.41836390283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1">
        <f>SUM(F28:F32)</f>
        <v>37296.581045518622</v>
      </c>
    </row>
    <row r="27" spans="1:12" ht="56.4" customHeight="1" x14ac:dyDescent="0.25">
      <c r="A27" s="69"/>
      <c r="B27" s="70"/>
      <c r="C27" s="70"/>
      <c r="D27" s="70"/>
      <c r="E27" s="71"/>
      <c r="F27" s="62"/>
    </row>
    <row r="28" spans="1:12" ht="15.6" hidden="1" x14ac:dyDescent="0.3">
      <c r="A28" s="58" t="s">
        <v>16</v>
      </c>
      <c r="B28" s="59"/>
      <c r="C28" s="59"/>
      <c r="D28" s="59"/>
      <c r="E28" s="60"/>
      <c r="F28" s="26">
        <f>'[4]УК ВР декабрь нар'!W24</f>
        <v>1799.4191060271387</v>
      </c>
      <c r="L28" s="35"/>
    </row>
    <row r="29" spans="1:12" ht="15.6" hidden="1" x14ac:dyDescent="0.3">
      <c r="A29" s="58" t="s">
        <v>31</v>
      </c>
      <c r="B29" s="59"/>
      <c r="C29" s="59"/>
      <c r="D29" s="59"/>
      <c r="E29" s="60"/>
      <c r="F29" s="26">
        <f>'[4]УК ВР декабрь нар'!X24</f>
        <v>413.60034221630599</v>
      </c>
    </row>
    <row r="30" spans="1:12" ht="15.6" hidden="1" x14ac:dyDescent="0.3">
      <c r="A30" s="58" t="s">
        <v>18</v>
      </c>
      <c r="B30" s="59"/>
      <c r="C30" s="59"/>
      <c r="D30" s="59"/>
      <c r="E30" s="60"/>
      <c r="F30" s="26">
        <f>'[4]УК ВР декабрь нар'!Y24+'[4]УК ВР декабрь нар'!Z24+'[4]УК ВР декабрь нар'!DX24</f>
        <v>321.48360000000002</v>
      </c>
    </row>
    <row r="31" spans="1:12" ht="15.6" hidden="1" x14ac:dyDescent="0.3">
      <c r="A31" s="58" t="s">
        <v>19</v>
      </c>
      <c r="B31" s="59"/>
      <c r="C31" s="59"/>
      <c r="D31" s="59"/>
      <c r="E31" s="60"/>
      <c r="F31" s="26">
        <f>'[4]УК ВР декабрь нар'!AV24+'[4]УК ВР декабрь нар'!BM24+'[4]УК ВР декабрь нар'!BN24+'[4]УК ВР декабрь нар'!BO24+'[4]УК ВР декабрь нар'!BP24+'[4]УК ВР декабрь нар'!EG24+'[4]УК ВР декабрь нар'!EH24+'[4]УК ВР декабрь нар'!EI24+'[4]УК ВР декабрь нар'!EJ24</f>
        <v>27157.600000000002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6">
        <f>'[4]УК ВР декабрь нар'!AY24</f>
        <v>7604.4779972751739</v>
      </c>
    </row>
    <row r="33" spans="1:12" x14ac:dyDescent="0.25">
      <c r="A33" s="66" t="s">
        <v>73</v>
      </c>
      <c r="B33" s="67"/>
      <c r="C33" s="67"/>
      <c r="D33" s="67"/>
      <c r="E33" s="68"/>
      <c r="F33" s="61">
        <f>SUM(F35:F39)+6569.13</f>
        <v>62911.290779727606</v>
      </c>
    </row>
    <row r="34" spans="1:12" ht="94.8" customHeight="1" x14ac:dyDescent="0.25">
      <c r="A34" s="69"/>
      <c r="B34" s="70"/>
      <c r="C34" s="70"/>
      <c r="D34" s="70"/>
      <c r="E34" s="71"/>
      <c r="F34" s="62"/>
    </row>
    <row r="35" spans="1:12" ht="15.6" hidden="1" x14ac:dyDescent="0.3">
      <c r="A35" s="78" t="s">
        <v>16</v>
      </c>
      <c r="B35" s="78"/>
      <c r="C35" s="78"/>
      <c r="D35" s="78"/>
      <c r="E35" s="78"/>
      <c r="F35" s="26">
        <f>'[4]УК ВР декабрь нар'!CN24+'[4]УК ВР декабрь нар'!DU24</f>
        <v>27365.194008326769</v>
      </c>
      <c r="L35" s="35"/>
    </row>
    <row r="36" spans="1:12" ht="15.6" hidden="1" x14ac:dyDescent="0.3">
      <c r="A36" s="78" t="s">
        <v>31</v>
      </c>
      <c r="B36" s="78"/>
      <c r="C36" s="78"/>
      <c r="D36" s="78"/>
      <c r="E36" s="78"/>
      <c r="F36" s="26">
        <f>'[4]УК ВР декабрь нар'!CO24+'[4]УК ВР декабрь нар'!DV24</f>
        <v>6828.7823280208431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6">
        <f>'[4]УК ВР декабрь нар'!CP24+'[4]УК ВР декабрь нар'!DW24</f>
        <v>8144.7366999999995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6">
        <f>'[4]УК ВР декабрь нар'!DB24+'[4]УК ВР декабрь нар'!DY24+'[4]УК ВР декабрь нар'!DZ24+'[4]УК ВР декабрь нар'!EA24+'[4]УК ВР декабрь нар'!EB24+'[4]УК ВР декабрь нар'!EC24+'[4]УК ВР декабрь нар'!ED24+'[4]УК ВР декабрь нар'!EE24+'[4]УК ВР декабрь нар'!EF24</f>
        <v>1055.25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6">
        <f>'[4]УК ВР декабрь нар'!DG24+'[4]УК ВР декабрь нар'!EP24</f>
        <v>12948.197743379995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7">
        <f>SUM(F41:F49)</f>
        <v>179710.85975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6">
        <f>'[4]УК ВР декабрь нар'!$EU24+'[4]УК ВР декабрь нар'!FV24+'[4]УК ВР декабрь нар'!EY24</f>
        <v>178074.65</v>
      </c>
      <c r="L41" s="35"/>
    </row>
    <row r="42" spans="1:12" ht="15.6" hidden="1" x14ac:dyDescent="0.3">
      <c r="A42" s="58" t="s">
        <v>31</v>
      </c>
      <c r="B42" s="59"/>
      <c r="C42" s="59"/>
      <c r="D42" s="59"/>
      <c r="E42" s="59"/>
      <c r="F42" s="26"/>
    </row>
    <row r="43" spans="1:12" ht="15.6" hidden="1" x14ac:dyDescent="0.3">
      <c r="A43" s="78" t="s">
        <v>21</v>
      </c>
      <c r="B43" s="78"/>
      <c r="C43" s="78"/>
      <c r="D43" s="78"/>
      <c r="E43" s="58"/>
      <c r="F43" s="26"/>
    </row>
    <row r="44" spans="1:12" ht="15.6" hidden="1" x14ac:dyDescent="0.3">
      <c r="A44" s="58" t="s">
        <v>17</v>
      </c>
      <c r="B44" s="59"/>
      <c r="C44" s="59"/>
      <c r="D44" s="59"/>
      <c r="E44" s="59"/>
      <c r="F44" s="26"/>
    </row>
    <row r="45" spans="1:12" ht="15.6" hidden="1" x14ac:dyDescent="0.3">
      <c r="A45" s="78" t="s">
        <v>22</v>
      </c>
      <c r="B45" s="78"/>
      <c r="C45" s="78"/>
      <c r="D45" s="78"/>
      <c r="E45" s="58"/>
      <c r="F45" s="26"/>
    </row>
    <row r="46" spans="1:12" ht="15.6" hidden="1" x14ac:dyDescent="0.3">
      <c r="A46" s="58" t="s">
        <v>17</v>
      </c>
      <c r="B46" s="59"/>
      <c r="C46" s="59"/>
      <c r="D46" s="59"/>
      <c r="E46" s="59"/>
      <c r="F46" s="26"/>
    </row>
    <row r="47" spans="1:12" ht="15.6" hidden="1" x14ac:dyDescent="0.3">
      <c r="A47" s="78" t="s">
        <v>18</v>
      </c>
      <c r="B47" s="78"/>
      <c r="C47" s="78"/>
      <c r="D47" s="78"/>
      <c r="E47" s="58"/>
      <c r="F47" s="26">
        <f>'[4]УК ВР декабрь нар'!EW24+'[4]УК ВР декабрь нар'!FA24+'[4]УК ВР декабрь нар'!FZ24</f>
        <v>1636.20975</v>
      </c>
    </row>
    <row r="48" spans="1:12" ht="15.6" hidden="1" x14ac:dyDescent="0.3">
      <c r="A48" s="58" t="s">
        <v>19</v>
      </c>
      <c r="B48" s="59"/>
      <c r="C48" s="59"/>
      <c r="D48" s="59"/>
      <c r="E48" s="59"/>
      <c r="F48" s="26">
        <f>'[4]УК ВР декабрь нар'!FL24+'[4]УК ВР декабрь нар'!GG24</f>
        <v>0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6">
        <f>'[4]УК ВР декабрь нар'!FS24+'[4]УК ВР декабрь нар'!GL24</f>
        <v>0</v>
      </c>
    </row>
    <row r="50" spans="1:15" ht="15.6" hidden="1" customHeight="1" x14ac:dyDescent="0.3">
      <c r="A50" s="84" t="s">
        <v>37</v>
      </c>
      <c r="B50" s="59"/>
      <c r="C50" s="59"/>
      <c r="D50" s="59"/>
      <c r="E50" s="60"/>
      <c r="F50" s="34"/>
    </row>
    <row r="51" spans="1:15" ht="15.6" x14ac:dyDescent="0.3">
      <c r="A51" s="91" t="s">
        <v>75</v>
      </c>
      <c r="B51" s="92"/>
      <c r="C51" s="92"/>
      <c r="D51" s="92"/>
      <c r="E51" s="93"/>
      <c r="F51" s="27">
        <f>F26+F33+F40+F50</f>
        <v>279918.7315752462</v>
      </c>
      <c r="G51" s="20"/>
      <c r="K51" s="20"/>
    </row>
    <row r="52" spans="1:15" ht="15.6" x14ac:dyDescent="0.3">
      <c r="A52" s="31" t="s">
        <v>66</v>
      </c>
      <c r="B52" s="42"/>
      <c r="C52" s="42"/>
      <c r="D52" s="42"/>
      <c r="E52" s="42"/>
      <c r="F52" s="27">
        <f>F53+F54+F55</f>
        <v>32723.8</v>
      </c>
    </row>
    <row r="53" spans="1:15" ht="15.6" x14ac:dyDescent="0.3">
      <c r="A53" s="58" t="s">
        <v>23</v>
      </c>
      <c r="B53" s="59"/>
      <c r="C53" s="59"/>
      <c r="D53" s="59"/>
      <c r="E53" s="59"/>
      <c r="F53" s="26">
        <v>9483.2999999999993</v>
      </c>
    </row>
    <row r="54" spans="1:15" ht="15.6" x14ac:dyDescent="0.3">
      <c r="A54" s="58" t="s">
        <v>24</v>
      </c>
      <c r="B54" s="59"/>
      <c r="C54" s="59"/>
      <c r="D54" s="59"/>
      <c r="E54" s="59"/>
      <c r="F54" s="26">
        <v>23240.5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312642.53157524619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240078.03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254863.28999999998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-665588.91993914894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Баррикадная 11</vt:lpstr>
      <vt:lpstr>Баррикадная 11(2019)</vt:lpstr>
      <vt:lpstr>Баррикадная 11(2020)</vt:lpstr>
      <vt:lpstr>Баррикадная 11(2021)</vt:lpstr>
      <vt:lpstr>'Баррикадная 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2018-03-28T12:59:56Z</cp:lastPrinted>
  <dcterms:created xsi:type="dcterms:W3CDTF">2013-05-24T09:13:10Z</dcterms:created>
  <dcterms:modified xsi:type="dcterms:W3CDTF">2022-04-11T12:34:08Z</dcterms:modified>
</cp:coreProperties>
</file>